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Desktop\"/>
    </mc:Choice>
  </mc:AlternateContent>
  <xr:revisionPtr revIDLastSave="0" documentId="13_ncr:1_{5C6AD1BC-499D-44AA-A550-0157D74EDDFB}"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24" i="1" l="1"/>
  <c r="F24" i="1"/>
  <c r="D20" i="1"/>
  <c r="D18" i="1"/>
  <c r="D17" i="1"/>
  <c r="D16" i="1"/>
  <c r="D15" i="1"/>
  <c r="D14" i="1"/>
  <c r="B14" i="1" s="1"/>
  <c r="D12" i="1"/>
  <c r="D9" i="1"/>
  <c r="B9" i="1" s="1"/>
  <c r="D7" i="1"/>
  <c r="D5" i="1"/>
  <c r="D3" i="1"/>
  <c r="D24" i="1" s="1"/>
  <c r="B3" i="1"/>
  <c r="B24" i="1" l="1"/>
</calcChain>
</file>

<file path=xl/sharedStrings.xml><?xml version="1.0" encoding="utf-8"?>
<sst xmlns="http://schemas.openxmlformats.org/spreadsheetml/2006/main" count="90" uniqueCount="88">
  <si>
    <t>西青区教育局校舍安全保障长效机制项目绩效评价指标体系</t>
  </si>
  <si>
    <t>一级评分项</t>
  </si>
  <si>
    <t>分值</t>
  </si>
  <si>
    <t>二级评分项</t>
  </si>
  <si>
    <t>三级评分项</t>
  </si>
  <si>
    <t>得分</t>
  </si>
  <si>
    <t>评分项解释</t>
  </si>
  <si>
    <t>评分项说明</t>
  </si>
  <si>
    <t>决策</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</si>
  <si>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</si>
  <si>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</si>
  <si>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</si>
  <si>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</si>
  <si>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</si>
  <si>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</si>
  <si>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</si>
  <si>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</si>
  <si>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
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</si>
  <si>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</si>
  <si>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</si>
  <si>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</si>
  <si>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</si>
  <si>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</si>
  <si>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</si>
  <si>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</si>
  <si>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</si>
  <si>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</si>
  <si>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</si>
  <si>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</si>
  <si>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</si>
  <si>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</si>
  <si>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</si>
  <si>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</si>
  <si>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</si>
  <si>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资金到位率=(实际到位资金/预算资金)×lOO%。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</si>
  <si>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</si>
  <si>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</si>
  <si>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</si>
  <si>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</si>
  <si>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</si>
  <si>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</si>
  <si>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</si>
  <si>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</si>
  <si>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</si>
  <si>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</si>
  <si>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</si>
  <si>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</si>
  <si>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</si>
  <si>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</si>
  <si>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</si>
  <si>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校舍改造工程实际完成率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</si>
  <si>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</si>
  <si>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</si>
  <si>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</si>
  <si>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校舍改造工程质量验收达标率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</si>
  <si>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</si>
  <si>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</si>
  <si>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</si>
  <si>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校舍改造工程完成及时性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</si>
  <si>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</si>
  <si>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</si>
  <si>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</si>
  <si>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</si>
  <si>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</si>
  <si>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</si>
  <si>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效益</t>
  </si>
  <si>
    <t>社会效益</t>
  </si>
  <si>
    <t>改善办学条件</t>
  </si>
  <si>
    <t>项目实施有效改善学校办学条件。</t>
  </si>
  <si>
    <t>评价要点：通过座谈、现场调研、教师访谈调查问卷等形式，多方了解办学条件改善情况。按显著、较显著、一般、不显著四档进行赋分，显著得5分，较显著得3分，一般得1分，不显著不得分。</t>
  </si>
  <si>
    <t>提高义务教育质量、促进教育均衡发展</t>
  </si>
  <si>
    <t>项目实施有效提高义务教育质量，促进教育均衡发展</t>
  </si>
  <si>
    <t>评价要点：通过座谈、现场调研、教师访谈、学生访谈、调查问卷等形式，多方了解是否有利于本区域教学水平发展，缩小与西青区其他学校的教学水平差距。按显著、较显著、一般、不显著四档进行赋分，显著得5分，较显著得3分，一般得1分，不显著不得分。</t>
  </si>
  <si>
    <t>可持续发展</t>
  </si>
  <si>
    <t>建立校舍安全年检制度</t>
  </si>
  <si>
    <t>项目实施有效促进建立校舍安全年检制度</t>
  </si>
  <si>
    <t>评价要点：是否建立校舍安全年检制度，每半年组织一次安全隐患排查。评价质量水平：质量按很高、较高、一般、较差四档进行赋分，很高得5分，较高得3分，一般得1分，较差或没有建立不得分</t>
  </si>
  <si>
    <t>学校建设项目管理水平提高程度</t>
  </si>
  <si>
    <t>项目实施让学校建设项目管理水平提高。</t>
  </si>
  <si>
    <t>评价要点：通过座谈、现场调研、教师访谈、调查问卷等形式，对招投标管理、合同管理、档案管理等水平进行评价。评价按很高、较高、一般、较差四档进行赋分，很高得,5分，较高得3分，一般得1分，较差不得分。</t>
  </si>
  <si>
    <t>构建保障中小学校舍安全的制度体系</t>
  </si>
  <si>
    <t>项目实施促进构建保障中小学校舍安全的制度体系。</t>
  </si>
  <si>
    <t>评价要点：是否除校舍安全年检制度外的校舍安全预警机制、校舍安全信息通报公告制度、校舍安全隐患排除制度、校舍安全项目管理制度、校舍安全责任追究制度等。构建体系按完善、较完善、一般、较差四档进行赋分，完善得5分，较完善得3分，一般得1分，较差不得分。</t>
  </si>
  <si>
    <t>群众满意度</t>
  </si>
  <si>
    <t>学生及家长群体满意度</t>
  </si>
  <si>
    <t>家长/学生群体对项目实施效果的满意程度。</t>
  </si>
  <si>
    <t>社会公众或服务对象是指因该项目实施而受到影响的部门（单位）、群体或个人。一般采取社会调查的方式。</t>
  </si>
  <si>
    <t>合计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</si>
</sst>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sz val="10"/>
      <color theme="1"/>
      <name val="宋体"/>
      <charset val="134"/>
      <scheme val="minor"/>
    </font>
    <font>
      <b/>
      <sz val="18"/>
      <color theme="1"/>
      <name val="宋体"/>
      <charset val="134"/>
      <scheme val="minor"/>
    </font>
    <font>
      <b/>
      <sz val="10"/>
      <color theme="1"/>
      <name val="宋体"/>
      <charset val="134"/>
    </font>
    <font>
      <sz val="10"/>
      <color theme="1"/>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2" fillId="0" borderId="0" xfId="0" applyFont="1" applyFill="1" applyAlignment="1">
      <alignment horizontal="center" vertical="center"/>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workbookViewId="0">
      <selection activeCell="G4" sqref="G1:G1048576"/>
    </sheetView>
  </sheetViews>
  <sheetFormatPr defaultColWidth="8.77734375" defaultRowHeight="12" x14ac:dyDescent="0.25"/>
  <cols>
    <col min="1" max="1" width="10.21875" style="1" customWidth="1"/>
    <col min="2" max="2" width="5.6640625" style="1" customWidth="1"/>
    <col min="3" max="3" width="10.21875" style="1" customWidth="1"/>
    <col min="4" max="4" width="5.6640625" style="2" customWidth="1"/>
    <col min="5" max="5" width="17.21875" style="1" customWidth="1"/>
    <col min="6" max="7" width="5.6640625" style="1" customWidth="1"/>
    <col min="8" max="8" width="42.6640625" style="1" customWidth="1"/>
    <col min="9" max="9" width="59.109375" style="1" customWidth="1"/>
    <col min="10" max="16384" width="8.77734375" style="1"/>
  </cols>
  <sheetData>
    <row r="1" spans="1:9" ht="25.95" customHeight="1" x14ac:dyDescent="0.25">
      <c r="A1" s="9" t="s">
        <v>0</v>
      </c>
      <c r="B1" s="9"/>
      <c r="C1" s="9"/>
      <c r="D1" s="9"/>
      <c r="E1" s="9"/>
      <c r="F1" s="9"/>
      <c r="G1" s="9"/>
      <c r="H1" s="9"/>
      <c r="I1" s="9"/>
    </row>
    <row r="2" spans="1:9" ht="25.95" customHeight="1" x14ac:dyDescent="0.25">
      <c r="A2" s="3" t="s">
        <v>1</v>
      </c>
      <c r="B2" s="3" t="s">
        <v>2</v>
      </c>
      <c r="C2" s="3" t="s">
        <v>3</v>
      </c>
      <c r="D2" s="3" t="s">
        <v>2</v>
      </c>
      <c r="E2" s="4" t="s">
        <v>4</v>
      </c>
      <c r="F2" s="3" t="s">
        <v>2</v>
      </c>
      <c r="G2" s="3" t="s">
        <v>5</v>
      </c>
      <c r="H2" s="3" t="s">
        <v>6</v>
      </c>
      <c r="I2" s="3" t="s">
        <v>7</v>
      </c>
    </row>
    <row r="3" spans="1:9" ht="84" x14ac:dyDescent="0.25">
      <c r="A3" s="10" t="s">
        <v>8</v>
      </c>
      <c r="B3" s="10">
        <f>D3+D5+D7</f>
        <v>20</v>
      </c>
      <c r="C3" s="10" t="s">
        <v>9</v>
      </c>
      <c r="D3" s="10">
        <f t="shared" ref="D3:D7" si="0">F3+F4</f>
        <v>6</v>
      </c>
      <c r="E3" s="5" t="s">
        <v>10</v>
      </c>
      <c r="F3" s="5">
        <v>3</v>
      </c>
      <c r="G3" s="5">
        <v>3</v>
      </c>
      <c r="H3" s="6" t="s">
        <v>11</v>
      </c>
      <c r="I3" s="6" t="s">
        <v>12</v>
      </c>
    </row>
    <row r="4" spans="1:9" ht="60" x14ac:dyDescent="0.25">
      <c r="A4" s="10"/>
      <c r="B4" s="10"/>
      <c r="C4" s="10"/>
      <c r="D4" s="10"/>
      <c r="E4" s="5" t="s">
        <v>13</v>
      </c>
      <c r="F4" s="5">
        <v>3</v>
      </c>
      <c r="G4" s="5">
        <v>3</v>
      </c>
      <c r="H4" s="6" t="s">
        <v>14</v>
      </c>
      <c r="I4" s="6" t="s">
        <v>15</v>
      </c>
    </row>
    <row r="5" spans="1:9" ht="60" x14ac:dyDescent="0.25">
      <c r="A5" s="10"/>
      <c r="B5" s="10"/>
      <c r="C5" s="10" t="s">
        <v>16</v>
      </c>
      <c r="D5" s="10">
        <f t="shared" si="0"/>
        <v>8</v>
      </c>
      <c r="E5" s="5" t="s">
        <v>17</v>
      </c>
      <c r="F5" s="5">
        <v>4</v>
      </c>
      <c r="G5" s="5">
        <v>4</v>
      </c>
      <c r="H5" s="6" t="s">
        <v>18</v>
      </c>
      <c r="I5" s="6" t="s">
        <v>19</v>
      </c>
    </row>
    <row r="6" spans="1:9" ht="48" x14ac:dyDescent="0.25">
      <c r="A6" s="10"/>
      <c r="B6" s="10"/>
      <c r="C6" s="10"/>
      <c r="D6" s="10"/>
      <c r="E6" s="5" t="s">
        <v>20</v>
      </c>
      <c r="F6" s="5">
        <v>4</v>
      </c>
      <c r="G6" s="5">
        <v>3</v>
      </c>
      <c r="H6" s="6" t="s">
        <v>21</v>
      </c>
      <c r="I6" s="6" t="s">
        <v>22</v>
      </c>
    </row>
    <row r="7" spans="1:9" ht="60" x14ac:dyDescent="0.25">
      <c r="A7" s="10"/>
      <c r="B7" s="10"/>
      <c r="C7" s="10" t="s">
        <v>23</v>
      </c>
      <c r="D7" s="10">
        <f t="shared" si="0"/>
        <v>6</v>
      </c>
      <c r="E7" s="5" t="s">
        <v>24</v>
      </c>
      <c r="F7" s="5">
        <v>3</v>
      </c>
      <c r="G7" s="5">
        <v>2</v>
      </c>
      <c r="H7" s="6" t="s">
        <v>25</v>
      </c>
      <c r="I7" s="6" t="s">
        <v>26</v>
      </c>
    </row>
    <row r="8" spans="1:9" ht="36" x14ac:dyDescent="0.25">
      <c r="A8" s="10"/>
      <c r="B8" s="10"/>
      <c r="C8" s="10"/>
      <c r="D8" s="10"/>
      <c r="E8" s="5" t="s">
        <v>27</v>
      </c>
      <c r="F8" s="5">
        <v>3</v>
      </c>
      <c r="G8" s="5">
        <v>3</v>
      </c>
      <c r="H8" s="6" t="s">
        <v>28</v>
      </c>
      <c r="I8" s="6" t="s">
        <v>29</v>
      </c>
    </row>
    <row r="9" spans="1:9" ht="60" x14ac:dyDescent="0.25">
      <c r="A9" s="10" t="s">
        <v>30</v>
      </c>
      <c r="B9" s="10">
        <f>D9+D11+D12</f>
        <v>15</v>
      </c>
      <c r="C9" s="10" t="s">
        <v>31</v>
      </c>
      <c r="D9" s="10">
        <f>F11+F10+F9</f>
        <v>9</v>
      </c>
      <c r="E9" s="5" t="s">
        <v>32</v>
      </c>
      <c r="F9" s="5">
        <v>3</v>
      </c>
      <c r="G9" s="5">
        <v>3</v>
      </c>
      <c r="H9" s="6" t="s">
        <v>33</v>
      </c>
      <c r="I9" s="6" t="s">
        <v>34</v>
      </c>
    </row>
    <row r="10" spans="1:9" ht="36" x14ac:dyDescent="0.25">
      <c r="A10" s="10"/>
      <c r="B10" s="10"/>
      <c r="C10" s="10"/>
      <c r="D10" s="10"/>
      <c r="E10" s="5" t="s">
        <v>35</v>
      </c>
      <c r="F10" s="5">
        <v>3</v>
      </c>
      <c r="G10" s="5">
        <v>1.33</v>
      </c>
      <c r="H10" s="6" t="s">
        <v>36</v>
      </c>
      <c r="I10" s="6" t="s">
        <v>37</v>
      </c>
    </row>
    <row r="11" spans="1:9" ht="72" x14ac:dyDescent="0.25">
      <c r="A11" s="10"/>
      <c r="B11" s="10"/>
      <c r="C11" s="10"/>
      <c r="D11" s="10"/>
      <c r="E11" s="5" t="s">
        <v>38</v>
      </c>
      <c r="F11" s="5">
        <v>3</v>
      </c>
      <c r="G11" s="5">
        <v>3</v>
      </c>
      <c r="H11" s="6" t="s">
        <v>39</v>
      </c>
      <c r="I11" s="6" t="s">
        <v>40</v>
      </c>
    </row>
    <row r="12" spans="1:9" ht="36" x14ac:dyDescent="0.25">
      <c r="A12" s="10"/>
      <c r="B12" s="10"/>
      <c r="C12" s="10" t="s">
        <v>41</v>
      </c>
      <c r="D12" s="10">
        <f>F12+F13</f>
        <v>6</v>
      </c>
      <c r="E12" s="5" t="s">
        <v>42</v>
      </c>
      <c r="F12" s="5">
        <v>3</v>
      </c>
      <c r="G12" s="5">
        <v>3</v>
      </c>
      <c r="H12" s="6" t="s">
        <v>43</v>
      </c>
      <c r="I12" s="6" t="s">
        <v>44</v>
      </c>
    </row>
    <row r="13" spans="1:9" ht="60" x14ac:dyDescent="0.25">
      <c r="A13" s="10"/>
      <c r="B13" s="10"/>
      <c r="C13" s="10"/>
      <c r="D13" s="10"/>
      <c r="E13" s="5" t="s">
        <v>45</v>
      </c>
      <c r="F13" s="5">
        <v>3</v>
      </c>
      <c r="G13" s="5">
        <v>3</v>
      </c>
      <c r="H13" s="6" t="s">
        <v>46</v>
      </c>
      <c r="I13" s="6" t="s">
        <v>47</v>
      </c>
    </row>
    <row r="14" spans="1:9" ht="60" x14ac:dyDescent="0.25">
      <c r="A14" s="10" t="s">
        <v>48</v>
      </c>
      <c r="B14" s="10">
        <f>D14+D15+D16+D17</f>
        <v>20</v>
      </c>
      <c r="C14" s="5" t="s">
        <v>49</v>
      </c>
      <c r="D14" s="5">
        <f t="shared" ref="D14:D17" si="1">F14</f>
        <v>5</v>
      </c>
      <c r="E14" s="5" t="s">
        <v>50</v>
      </c>
      <c r="F14" s="5">
        <v>5</v>
      </c>
      <c r="G14" s="5">
        <v>5</v>
      </c>
      <c r="H14" s="7" t="s">
        <v>51</v>
      </c>
      <c r="I14" s="6" t="s">
        <v>52</v>
      </c>
    </row>
    <row r="15" spans="1:9" ht="60" x14ac:dyDescent="0.25">
      <c r="A15" s="10"/>
      <c r="B15" s="10"/>
      <c r="C15" s="5" t="s">
        <v>53</v>
      </c>
      <c r="D15" s="5">
        <f t="shared" si="1"/>
        <v>5</v>
      </c>
      <c r="E15" s="5" t="s">
        <v>54</v>
      </c>
      <c r="F15" s="5">
        <v>5</v>
      </c>
      <c r="G15" s="5">
        <v>5</v>
      </c>
      <c r="H15" s="7" t="s">
        <v>55</v>
      </c>
      <c r="I15" s="6" t="s">
        <v>56</v>
      </c>
    </row>
    <row r="16" spans="1:9" ht="36" x14ac:dyDescent="0.25">
      <c r="A16" s="10"/>
      <c r="B16" s="10"/>
      <c r="C16" s="5" t="s">
        <v>57</v>
      </c>
      <c r="D16" s="5">
        <f t="shared" si="1"/>
        <v>5</v>
      </c>
      <c r="E16" s="5" t="s">
        <v>58</v>
      </c>
      <c r="F16" s="5">
        <v>5</v>
      </c>
      <c r="G16" s="5">
        <v>5</v>
      </c>
      <c r="H16" s="7" t="s">
        <v>59</v>
      </c>
      <c r="I16" s="6" t="s">
        <v>60</v>
      </c>
    </row>
    <row r="17" spans="1:9" ht="60" x14ac:dyDescent="0.25">
      <c r="A17" s="10"/>
      <c r="B17" s="10"/>
      <c r="C17" s="5" t="s">
        <v>61</v>
      </c>
      <c r="D17" s="5">
        <f t="shared" si="1"/>
        <v>5</v>
      </c>
      <c r="E17" s="5" t="s">
        <v>62</v>
      </c>
      <c r="F17" s="5">
        <v>5</v>
      </c>
      <c r="G17" s="5">
        <v>5</v>
      </c>
      <c r="H17" s="7" t="s">
        <v>63</v>
      </c>
      <c r="I17" s="6" t="s">
        <v>64</v>
      </c>
    </row>
    <row r="18" spans="1:9" ht="36" x14ac:dyDescent="0.25">
      <c r="A18" s="10" t="s">
        <v>65</v>
      </c>
      <c r="B18" s="10">
        <v>45</v>
      </c>
      <c r="C18" s="10" t="s">
        <v>66</v>
      </c>
      <c r="D18" s="10">
        <f>F18+F19</f>
        <v>10</v>
      </c>
      <c r="E18" s="5" t="s">
        <v>67</v>
      </c>
      <c r="F18" s="5">
        <v>5</v>
      </c>
      <c r="G18" s="5">
        <v>5</v>
      </c>
      <c r="H18" s="7" t="s">
        <v>68</v>
      </c>
      <c r="I18" s="6" t="s">
        <v>69</v>
      </c>
    </row>
    <row r="19" spans="1:9" ht="48" x14ac:dyDescent="0.25">
      <c r="A19" s="10"/>
      <c r="B19" s="10"/>
      <c r="C19" s="10"/>
      <c r="D19" s="10"/>
      <c r="E19" s="5" t="s">
        <v>70</v>
      </c>
      <c r="F19" s="5">
        <v>5</v>
      </c>
      <c r="G19" s="5">
        <v>5</v>
      </c>
      <c r="H19" s="7" t="s">
        <v>71</v>
      </c>
      <c r="I19" s="6" t="s">
        <v>72</v>
      </c>
    </row>
    <row r="20" spans="1:9" ht="36" x14ac:dyDescent="0.25">
      <c r="A20" s="10"/>
      <c r="B20" s="10"/>
      <c r="C20" s="10" t="s">
        <v>73</v>
      </c>
      <c r="D20" s="10">
        <f>F21+F20+F22</f>
        <v>15</v>
      </c>
      <c r="E20" s="5" t="s">
        <v>74</v>
      </c>
      <c r="F20" s="5">
        <v>5</v>
      </c>
      <c r="G20" s="5">
        <v>5</v>
      </c>
      <c r="H20" s="7" t="s">
        <v>75</v>
      </c>
      <c r="I20" s="6" t="s">
        <v>76</v>
      </c>
    </row>
    <row r="21" spans="1:9" ht="48" x14ac:dyDescent="0.25">
      <c r="A21" s="10"/>
      <c r="B21" s="10"/>
      <c r="C21" s="10"/>
      <c r="D21" s="10"/>
      <c r="E21" s="5" t="s">
        <v>77</v>
      </c>
      <c r="F21" s="5">
        <v>5</v>
      </c>
      <c r="G21" s="5">
        <v>5</v>
      </c>
      <c r="H21" s="7" t="s">
        <v>78</v>
      </c>
      <c r="I21" s="6" t="s">
        <v>79</v>
      </c>
    </row>
    <row r="22" spans="1:9" ht="60" x14ac:dyDescent="0.25">
      <c r="A22" s="10"/>
      <c r="B22" s="10"/>
      <c r="C22" s="10"/>
      <c r="D22" s="10"/>
      <c r="E22" s="5" t="s">
        <v>80</v>
      </c>
      <c r="F22" s="5">
        <v>5</v>
      </c>
      <c r="G22" s="5">
        <v>3</v>
      </c>
      <c r="H22" s="7" t="s">
        <v>81</v>
      </c>
      <c r="I22" s="6" t="s">
        <v>82</v>
      </c>
    </row>
    <row r="23" spans="1:9" ht="24" x14ac:dyDescent="0.25">
      <c r="A23" s="10"/>
      <c r="B23" s="10"/>
      <c r="C23" s="5" t="s">
        <v>83</v>
      </c>
      <c r="D23" s="5">
        <v>20</v>
      </c>
      <c r="E23" s="5" t="s">
        <v>84</v>
      </c>
      <c r="F23" s="5">
        <v>20</v>
      </c>
      <c r="G23" s="5">
        <v>20</v>
      </c>
      <c r="H23" s="6" t="s">
        <v>85</v>
      </c>
      <c r="I23" s="6" t="s">
        <v>86</v>
      </c>
    </row>
    <row r="24" spans="1:9" s="2" customFormat="1" ht="25.95" customHeight="1" x14ac:dyDescent="0.25">
      <c r="A24" s="8" t="s">
        <v>87</v>
      </c>
      <c r="B24" s="8">
        <f t="shared" ref="B24:G24" si="2">SUM(B3:B23)</f>
        <v>100</v>
      </c>
      <c r="C24" s="8"/>
      <c r="D24" s="8">
        <f t="shared" si="2"/>
        <v>100</v>
      </c>
      <c r="E24" s="8"/>
      <c r="F24" s="8">
        <f t="shared" si="2"/>
        <v>100</v>
      </c>
      <c r="G24" s="8">
        <f t="shared" si="2"/>
        <v>94.33</v>
      </c>
      <c r="H24" s="8"/>
      <c r="I24" s="8"/>
    </row>
    <row r="27" spans="1:9" s="2" customFormat="1" x14ac:dyDescent="0.25">
      <c r="A27" s="1"/>
      <c r="B27" s="1"/>
      <c r="C27" s="1"/>
      <c r="E27" s="1"/>
      <c r="F27" s="1"/>
      <c r="G27" s="1"/>
      <c r="H27" s="1"/>
      <c r="I27" s="1"/>
    </row>
  </sheetData>
  <mergeCells count="23">
    <mergeCell ref="D18:D19"/>
    <mergeCell ref="D20:D22"/>
    <mergeCell ref="D3:D4"/>
    <mergeCell ref="D5:D6"/>
    <mergeCell ref="D7:D8"/>
    <mergeCell ref="D9:D11"/>
    <mergeCell ref="D12:D13"/>
    <mergeCell ref="A1:I1"/>
    <mergeCell ref="A3:A8"/>
    <mergeCell ref="A9:A13"/>
    <mergeCell ref="A14:A17"/>
    <mergeCell ref="A18:A23"/>
    <mergeCell ref="B3:B8"/>
    <mergeCell ref="B9:B13"/>
    <mergeCell ref="B14:B17"/>
    <mergeCell ref="B18:B23"/>
    <mergeCell ref="C3:C4"/>
    <mergeCell ref="C5:C6"/>
    <mergeCell ref="C7:C8"/>
    <mergeCell ref="C9:C11"/>
    <mergeCell ref="C12:C13"/>
    <mergeCell ref="C18:C19"/>
    <mergeCell ref="C20:C22"/>
  </mergeCells>
  <phoneticPr fontId="5" type="noConversion"/>
  <pageMargins left="0.75138888888888899" right="0.75138888888888899" top="1" bottom="0.23611111111111099" header="0.5" footer="0.5"/>
  <pageSetup paperSize="9" scale="82"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潮州市直及下属单位</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18822</dc:creator>
  <cp:lastModifiedBy>孟秀卿</cp:lastModifiedBy>
  <dcterms:created xsi:type="dcterms:W3CDTF">2022-06-15T03:25:00Z</dcterms:created>
  <dcterms:modified xsi:type="dcterms:W3CDTF">2022-07-07T03:16:52Z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A6A5E25A139840F3B92901668D0D6323</vt:lpwstr>
  </property>
  <property fmtid="{D5CDD505-2E9C-101B-9397-08002B2CF9AE}" pid="3" name="KSOProductBuildVer">
    <vt:lpwstr>2052-11.1.0.11830</vt:lpwstr>
  </property>
</Properties>
</file>